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6" windowWidth="15576" windowHeight="11256"/>
  </bookViews>
  <sheets>
    <sheet name="Abb. 9.12 - direkte Kosten Lohn" sheetId="1" r:id="rId1"/>
  </sheets>
  <externalReferences>
    <externalReference r:id="rId2"/>
    <externalReference r:id="rId3"/>
  </externalReferences>
  <calcPr calcId="145621"/>
</workbook>
</file>

<file path=xl/calcChain.xml><?xml version="1.0" encoding="utf-8"?>
<calcChain xmlns="http://schemas.openxmlformats.org/spreadsheetml/2006/main">
  <c r="D15" i="1" l="1"/>
  <c r="D13" i="1"/>
  <c r="F12" i="1" l="1"/>
  <c r="E15" i="1" l="1"/>
  <c r="E13" i="1"/>
  <c r="F15" i="1" l="1"/>
  <c r="E18" i="1"/>
  <c r="F13" i="1"/>
  <c r="F14" i="1"/>
  <c r="F16" i="1"/>
  <c r="F18" i="1" l="1"/>
</calcChain>
</file>

<file path=xl/sharedStrings.xml><?xml version="1.0" encoding="utf-8"?>
<sst xmlns="http://schemas.openxmlformats.org/spreadsheetml/2006/main" count="15" uniqueCount="13">
  <si>
    <t>L</t>
  </si>
  <si>
    <t>Tiefbau</t>
  </si>
  <si>
    <t>Lohn</t>
  </si>
  <si>
    <t>%</t>
  </si>
  <si>
    <t>CHF</t>
  </si>
  <si>
    <t>Grundlohn (z.B. mittlerer Grundlohn)</t>
  </si>
  <si>
    <t>Lohnnebenkosten auf Grundlohn</t>
  </si>
  <si>
    <t>Zuschläge und Prämien</t>
  </si>
  <si>
    <t>Lohnnebenkosten auf Zuschläge, Prämien</t>
  </si>
  <si>
    <t>Zulagen und Spesen</t>
  </si>
  <si>
    <t>DKL</t>
  </si>
  <si>
    <t>Direkte Kosten Lohn</t>
  </si>
  <si>
    <t>Abb. 9.12 - Berechnung der direkten Kosten - Lohn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</si>
</sst>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2" fillId="0" borderId="0" xfId="0" applyNumberFormat="1" applyFont="1" applyBorder="1"/>
    <xf numFmtId="49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right" vertical="center"/>
    </xf>
    <xf numFmtId="2" fontId="1" fillId="0" borderId="0" xfId="0" applyNumberFormat="1" applyFont="1" applyFill="1" applyBorder="1"/>
    <xf numFmtId="49" fontId="1" fillId="0" borderId="0" xfId="0" applyNumberFormat="1" applyFont="1" applyFill="1" applyBorder="1"/>
    <xf numFmtId="0" fontId="3" fillId="0" borderId="5" xfId="0" applyFont="1" applyBorder="1" applyAlignment="1">
      <alignment horizontal="right" vertical="center"/>
    </xf>
    <xf numFmtId="2" fontId="3" fillId="0" borderId="6" xfId="0" applyNumberFormat="1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2" fontId="1" fillId="0" borderId="7" xfId="0" applyNumberFormat="1" applyFont="1" applyBorder="1" applyAlignment="1">
      <alignment horizontal="right" vertical="center"/>
    </xf>
    <xf numFmtId="0" fontId="0" fillId="0" borderId="3" xfId="0" applyBorder="1"/>
    <xf numFmtId="0" fontId="0" fillId="0" borderId="4" xfId="0" applyBorder="1"/>
    <xf numFmtId="0" fontId="1" fillId="0" borderId="4" xfId="0" applyFont="1" applyBorder="1" applyAlignment="1">
      <alignment horizontal="center"/>
    </xf>
    <xf numFmtId="0" fontId="0" fillId="0" borderId="8" xfId="0" applyBorder="1"/>
    <xf numFmtId="49" fontId="2" fillId="0" borderId="2" xfId="0" applyNumberFormat="1" applyFont="1" applyBorder="1" applyAlignment="1">
      <alignment horizontal="left" vertical="center"/>
    </xf>
    <xf numFmtId="0" fontId="1" fillId="0" borderId="1" xfId="0" applyFont="1" applyBorder="1"/>
    <xf numFmtId="49" fontId="1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9" xfId="0" applyBorder="1"/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/>
    <xf numFmtId="49" fontId="1" fillId="0" borderId="6" xfId="0" applyNumberFormat="1" applyFont="1" applyFill="1" applyBorder="1"/>
    <xf numFmtId="0" fontId="1" fillId="0" borderId="5" xfId="0" applyFont="1" applyBorder="1" applyAlignment="1">
      <alignment horizontal="right" vertical="center"/>
    </xf>
    <xf numFmtId="0" fontId="1" fillId="0" borderId="9" xfId="0" applyFont="1" applyBorder="1"/>
    <xf numFmtId="0" fontId="0" fillId="0" borderId="2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4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2</xdr:col>
      <xdr:colOff>1315570</xdr:colOff>
      <xdr:row>6</xdr:row>
      <xdr:rowOff>141642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20470" cy="690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9.6_Gruppenmittellohn_Anzahl%20Arbei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9.10_Lohnnebenkost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9.6 - Gruppenmittellohn"/>
    </sheetNames>
    <sheetDataSet>
      <sheetData sheetId="0">
        <row r="24">
          <cell r="I24">
            <v>29.688461538461539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9.10 - Lohnnebenkosten"/>
      <sheetName val="Input-Daten (nicht im Buch)"/>
    </sheetNames>
    <sheetDataSet>
      <sheetData sheetId="0">
        <row r="47">
          <cell r="F47">
            <v>63.089930191972059</v>
          </cell>
          <cell r="H47">
            <v>52.301233856893532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showGridLines="0" tabSelected="1" workbookViewId="0">
      <selection activeCell="J9" sqref="J9"/>
    </sheetView>
  </sheetViews>
  <sheetFormatPr defaultColWidth="11.44140625" defaultRowHeight="14.4" x14ac:dyDescent="0.3"/>
  <cols>
    <col min="1" max="1" width="4.6640625" customWidth="1"/>
    <col min="3" max="3" width="36.109375" bestFit="1" customWidth="1"/>
    <col min="4" max="6" width="6.6640625" customWidth="1"/>
    <col min="7" max="7" width="4.6640625" customWidth="1"/>
  </cols>
  <sheetData>
    <row r="1" spans="1:7" x14ac:dyDescent="0.3">
      <c r="A1" s="37" t="s">
        <v>12</v>
      </c>
      <c r="B1" s="37"/>
      <c r="C1" s="37"/>
      <c r="D1" s="37"/>
      <c r="E1" s="37"/>
      <c r="F1" s="37"/>
      <c r="G1" s="37"/>
    </row>
    <row r="2" spans="1:7" x14ac:dyDescent="0.3">
      <c r="A2" s="37"/>
      <c r="B2" s="37"/>
      <c r="C2" s="37"/>
      <c r="D2" s="37"/>
      <c r="E2" s="37"/>
      <c r="F2" s="37"/>
      <c r="G2" s="37"/>
    </row>
    <row r="3" spans="1:7" x14ac:dyDescent="0.3">
      <c r="A3" s="38"/>
      <c r="B3" s="38"/>
      <c r="C3" s="38"/>
      <c r="D3" s="38"/>
      <c r="E3" s="38"/>
      <c r="F3" s="38"/>
      <c r="G3" s="38"/>
    </row>
    <row r="4" spans="1:7" x14ac:dyDescent="0.3">
      <c r="A4" s="18"/>
      <c r="B4" s="19"/>
      <c r="C4" s="19"/>
      <c r="D4" s="19"/>
      <c r="E4" s="19"/>
      <c r="F4" s="19"/>
      <c r="G4" s="21"/>
    </row>
    <row r="5" spans="1:7" x14ac:dyDescent="0.3">
      <c r="A5" s="33"/>
      <c r="B5" s="34"/>
      <c r="C5" s="34"/>
      <c r="D5" s="34"/>
      <c r="E5" s="34"/>
      <c r="F5" s="34"/>
      <c r="G5" s="26"/>
    </row>
    <row r="6" spans="1:7" x14ac:dyDescent="0.3">
      <c r="A6" s="33"/>
      <c r="B6" s="34"/>
      <c r="C6" s="34"/>
      <c r="D6" s="34"/>
      <c r="E6" s="34"/>
      <c r="F6" s="34"/>
      <c r="G6" s="26"/>
    </row>
    <row r="7" spans="1:7" x14ac:dyDescent="0.3">
      <c r="A7" s="35"/>
      <c r="B7" s="36"/>
      <c r="C7" s="36"/>
      <c r="D7" s="36"/>
      <c r="E7" s="36"/>
      <c r="F7" s="36"/>
      <c r="G7" s="27"/>
    </row>
    <row r="8" spans="1:7" x14ac:dyDescent="0.3">
      <c r="A8" s="18"/>
      <c r="B8" s="19"/>
      <c r="C8" s="19"/>
      <c r="D8" s="18"/>
      <c r="E8" s="20" t="s">
        <v>0</v>
      </c>
      <c r="F8" s="19"/>
      <c r="G8" s="21"/>
    </row>
    <row r="9" spans="1:7" ht="15" x14ac:dyDescent="0.25">
      <c r="A9" s="22"/>
      <c r="B9" s="1" t="s">
        <v>1</v>
      </c>
      <c r="C9" s="2"/>
      <c r="D9" s="3"/>
      <c r="E9" s="4" t="s">
        <v>2</v>
      </c>
      <c r="F9" s="4"/>
      <c r="G9" s="23"/>
    </row>
    <row r="10" spans="1:7" ht="15" x14ac:dyDescent="0.25">
      <c r="A10" s="24"/>
      <c r="B10" s="5"/>
      <c r="C10" s="2"/>
      <c r="D10" s="3" t="s">
        <v>3</v>
      </c>
      <c r="E10" s="4" t="s">
        <v>3</v>
      </c>
      <c r="F10" s="4" t="s">
        <v>4</v>
      </c>
      <c r="G10" s="23"/>
    </row>
    <row r="11" spans="1:7" ht="15" x14ac:dyDescent="0.25">
      <c r="A11" s="24"/>
      <c r="B11" s="5"/>
      <c r="C11" s="5"/>
      <c r="D11" s="6"/>
      <c r="E11" s="7"/>
      <c r="F11" s="7"/>
      <c r="G11" s="21"/>
    </row>
    <row r="12" spans="1:7" ht="15" x14ac:dyDescent="0.25">
      <c r="A12" s="25"/>
      <c r="B12" s="1" t="s">
        <v>0</v>
      </c>
      <c r="C12" s="5" t="s">
        <v>5</v>
      </c>
      <c r="D12" s="8"/>
      <c r="E12" s="9">
        <v>100</v>
      </c>
      <c r="F12" s="9">
        <f>'[1]Abb. 9.6 - Gruppenmittellohn'!$I$24</f>
        <v>29.688461538461539</v>
      </c>
      <c r="G12" s="26"/>
    </row>
    <row r="13" spans="1:7" ht="15" x14ac:dyDescent="0.25">
      <c r="A13" s="24"/>
      <c r="B13" s="5"/>
      <c r="C13" s="5" t="s">
        <v>6</v>
      </c>
      <c r="D13" s="10">
        <f>'[2]Abb. 9.10 - Lohnnebenkosten'!$F$47</f>
        <v>63.089930191972059</v>
      </c>
      <c r="E13" s="9">
        <f>D13</f>
        <v>63.089930191972059</v>
      </c>
      <c r="F13" s="9">
        <f>E13*$F$12/100</f>
        <v>18.730429659685857</v>
      </c>
      <c r="G13" s="26"/>
    </row>
    <row r="14" spans="1:7" x14ac:dyDescent="0.3">
      <c r="A14" s="24"/>
      <c r="B14" s="5"/>
      <c r="C14" s="5" t="s">
        <v>7</v>
      </c>
      <c r="D14" s="10"/>
      <c r="E14" s="11">
        <v>0</v>
      </c>
      <c r="F14" s="9">
        <f>E14*$F$12/100</f>
        <v>0</v>
      </c>
      <c r="G14" s="26"/>
    </row>
    <row r="15" spans="1:7" x14ac:dyDescent="0.3">
      <c r="A15" s="24"/>
      <c r="B15" s="5"/>
      <c r="C15" s="5" t="s">
        <v>8</v>
      </c>
      <c r="D15" s="10">
        <f>'[2]Abb. 9.10 - Lohnnebenkosten'!$H$47</f>
        <v>52.301233856893532</v>
      </c>
      <c r="E15" s="9">
        <f>D15*E14/100</f>
        <v>0</v>
      </c>
      <c r="F15" s="9">
        <f>E15*$F$12/100</f>
        <v>0</v>
      </c>
      <c r="G15" s="26"/>
    </row>
    <row r="16" spans="1:7" ht="15" x14ac:dyDescent="0.25">
      <c r="A16" s="24"/>
      <c r="B16" s="5"/>
      <c r="C16" s="5" t="s">
        <v>9</v>
      </c>
      <c r="D16" s="10"/>
      <c r="E16" s="11">
        <v>0</v>
      </c>
      <c r="F16" s="9">
        <f>E16*$F$12/100</f>
        <v>0</v>
      </c>
      <c r="G16" s="26"/>
    </row>
    <row r="17" spans="1:7" ht="15" x14ac:dyDescent="0.25">
      <c r="A17" s="24"/>
      <c r="B17" s="5"/>
      <c r="C17" s="12"/>
      <c r="D17" s="13"/>
      <c r="E17" s="14"/>
      <c r="F17" s="15"/>
      <c r="G17" s="27"/>
    </row>
    <row r="18" spans="1:7" ht="15.75" thickBot="1" x14ac:dyDescent="0.3">
      <c r="A18" s="24"/>
      <c r="B18" s="1" t="s">
        <v>10</v>
      </c>
      <c r="C18" s="12" t="s">
        <v>11</v>
      </c>
      <c r="D18" s="16"/>
      <c r="E18" s="17">
        <f>SUM(E12:E17)</f>
        <v>163.08993019197206</v>
      </c>
      <c r="F18" s="17">
        <f>SUM(F12:F17)</f>
        <v>48.418891198147392</v>
      </c>
      <c r="G18" s="23"/>
    </row>
    <row r="19" spans="1:7" ht="15.75" thickTop="1" x14ac:dyDescent="0.25">
      <c r="A19" s="28"/>
      <c r="B19" s="29"/>
      <c r="C19" s="30"/>
      <c r="D19" s="31"/>
      <c r="E19" s="15"/>
      <c r="F19" s="15"/>
      <c r="G19" s="32"/>
    </row>
  </sheetData>
  <mergeCells count="1">
    <mergeCell ref="A1:G3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9.12 - direkte Kosten Lohn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2013-04-24T07:10:56Z</cp:lastPrinted>
  <dcterms:created xsi:type="dcterms:W3CDTF">2012-04-17T11:52:57Z</dcterms:created>
  <dcterms:modified xsi:type="dcterms:W3CDTF">2013-04-24T07:11:02Z</dcterms:modified>
</cp:coreProperties>
</file>